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19D15758-61E7-4353-A753-22814783E183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2" l="1"/>
  <c r="N1" i="11"/>
  <c r="D37" i="13"/>
  <c r="C37" i="13"/>
  <c r="F36" i="13"/>
  <c r="J5" i="13" s="1"/>
  <c r="D35" i="13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J4" i="13" s="1"/>
  <c r="AC2" i="13"/>
  <c r="C37" i="12"/>
  <c r="F36" i="12"/>
  <c r="D35" i="12"/>
  <c r="D37" i="12" s="1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0"/>
  <c r="F37" i="12" l="1"/>
  <c r="J36" i="12" s="1"/>
  <c r="J36" i="13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J4" i="12" l="1"/>
  <c r="J5" i="12" s="1"/>
  <c r="L36" i="12" s="1"/>
  <c r="L36" i="13"/>
  <c r="F37" i="11"/>
  <c r="F37" i="10"/>
  <c r="J4" i="10" s="1"/>
  <c r="J36" i="10" l="1"/>
  <c r="J36" i="11"/>
  <c r="J4" i="11"/>
  <c r="J5" i="11" s="1"/>
  <c r="J5" i="10"/>
  <c r="L36" i="11" l="1"/>
  <c r="L35" i="10"/>
  <c r="J35" i="10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<sst xmlns="http://schemas.openxmlformats.org/spreadsheetml/2006/main" count="168" uniqueCount="40">
  <si>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</si>
  <si>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</si>
  <si>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</si>
  <si>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</si>
  <si>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</si>
  <si>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</si>
  <si>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</si>
  <si>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</si>
  <si>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</si>
  <si>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</si>
  <si>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</si>
  <si>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</si>
  <si>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</si>
  <si>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</si>
  <si>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</si>
  <si>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</si>
  <si>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</si>
  <si>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</si>
  <si>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</si>
  <si>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</si>
  <si>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</si>
  <si>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</si>
  <si>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</si>
  <si>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</si>
  <si>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</si>
  <si>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</si>
  <si>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</si>
  <si>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</si>
  <si>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</si>
  <si>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</si>
  <si>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</si>
  <si>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Verilen Avans</t>
  </si>
  <si>
    <t xml:space="preserve">Açıklama </t>
  </si>
  <si>
    <t>Tutar</t>
  </si>
  <si>
    <t>CİHAN KOCATÜRK</t>
  </si>
  <si>
    <t>Z.KATILIM</t>
  </si>
  <si>
    <t>MART SÜTÜ</t>
  </si>
  <si>
    <t>NİSAN SÜTÜ</t>
  </si>
  <si>
    <t>MAYIS SÜTÜ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</si>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</sst>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9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3" fontId="10" fillId="0" borderId="12" xfId="250" applyFont="1" applyBorder="1"/>
    <xf numFmtId="0" fontId="10" fillId="0" borderId="9" xfId="0" applyFont="1" applyBorder="1" applyAlignment="1">
      <alignment horizontal="center"/>
    </xf>
    <xf numFmtId="43" fontId="10" fillId="0" borderId="9" xfId="250" applyFont="1" applyBorder="1" applyAlignment="1">
      <alignment horizontal="center"/>
    </xf>
    <xf numFmtId="43" fontId="0" fillId="0" borderId="0" xfId="250" applyFont="1"/>
    <xf numFmtId="4" fontId="2" fillId="0" borderId="31" xfId="230" applyNumberFormat="1" applyBorder="1" applyAlignment="1">
      <alignment horizontal="right"/>
    </xf>
    <xf numFmtId="0" fontId="0" fillId="0" borderId="32" xfId="0" applyBorder="1"/>
    <xf numFmtId="14" fontId="0" fillId="2" borderId="8" xfId="0" applyNumberFormat="1" applyFill="1" applyBorder="1"/>
    <xf numFmtId="0" fontId="0" fillId="34" borderId="0" xfId="0" applyFill="1"/>
    <xf numFmtId="43" fontId="0" fillId="34" borderId="0" xfId="250" applyFont="1" applyFill="1"/>
    <xf numFmtId="0" fontId="0" fillId="34" borderId="9" xfId="0" applyFill="1" applyBorder="1"/>
    <xf numFmtId="43" fontId="0" fillId="34" borderId="9" xfId="250" applyFont="1" applyFill="1" applyBorder="1"/>
    <xf numFmtId="0" fontId="10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1">
    <cellStyle name="%20 - Vurgu1" xfId="19" builtinId="30" customBuiltin="1"/>
    <cellStyle name="%20 - Vurgu1 10" xfId="212" xr:uid="{F1D0D810-48A5-47B0-A995-C47FFD0B6043}"/>
    <cellStyle name="%20 - Vurgu1 11" xfId="232" xr:uid="{9D483B0D-03AE-4FDA-B6EB-3E4CFE366FF6}"/>
    <cellStyle name="%20 - Vurgu1 12" xfId="253" xr:uid="{94829DF7-6A77-4815-BAE7-12979FC7D86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96465D2-C11B-410D-B435-A4693F9F7189}"/>
    <cellStyle name="%20 - Vurgu2 11" xfId="235" xr:uid="{CADF0138-E3DA-4FD6-9ECA-DB899AA6F93A}"/>
    <cellStyle name="%20 - Vurgu2 12" xfId="256" xr:uid="{E15B23C8-256A-4F12-A985-6144450CBEC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88CC5CF-7D7E-4931-B509-2D2F00FE4468}"/>
    <cellStyle name="%20 - Vurgu3 11" xfId="238" xr:uid="{46550BC8-E7FC-4914-A475-3B0262DB5098}"/>
    <cellStyle name="%20 - Vurgu3 12" xfId="259" xr:uid="{2979D8F7-B302-4EA4-968D-BAC3FD10D42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54C4D02-856A-47C8-8929-FD7BBE4DBA66}"/>
    <cellStyle name="%20 - Vurgu4 11" xfId="241" xr:uid="{85CEC64A-47AF-4CC2-9CA2-61DF6AFC6C3D}"/>
    <cellStyle name="%20 - Vurgu4 12" xfId="262" xr:uid="{C80F8EC6-4B11-4B3E-8FCC-E4175D25AB5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2D686C0-1DAC-4A68-BF13-B4F514218BE4}"/>
    <cellStyle name="%20 - Vurgu5 11" xfId="244" xr:uid="{AB4E70A9-9B24-455D-9F7E-ED4F31917443}"/>
    <cellStyle name="%20 - Vurgu5 12" xfId="265" xr:uid="{16BA7B3C-31E0-4D3A-98B6-D5DFE861F3C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07CE929-09E6-47D5-B3DB-4363CC5420DD}"/>
    <cellStyle name="%20 - Vurgu6 11" xfId="247" xr:uid="{4776C6BB-006B-4313-A623-AB0FEEBB1823}"/>
    <cellStyle name="%20 - Vurgu6 12" xfId="268" xr:uid="{5EBCB63F-F709-48B6-BCC5-8A6EBF075E8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60FE245-E16A-4EDB-B620-C5AEE3BEFEF7}"/>
    <cellStyle name="%40 - Vurgu1 11" xfId="233" xr:uid="{96505954-3017-48CA-BC0C-BD5ED505FF94}"/>
    <cellStyle name="%40 - Vurgu1 12" xfId="254" xr:uid="{63CE5CDE-96C5-4CB7-9512-5A30A4D2165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131CAE1-97E9-4EEB-A5A7-934271BE77CF}"/>
    <cellStyle name="%40 - Vurgu2 11" xfId="236" xr:uid="{751C1063-15FF-4599-B405-668A97F76DA2}"/>
    <cellStyle name="%40 - Vurgu2 12" xfId="257" xr:uid="{0E62200C-3857-4188-90E1-A2228821593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3BF0A7-E5FE-4CC5-8219-F486AACFE708}"/>
    <cellStyle name="%40 - Vurgu3 11" xfId="239" xr:uid="{0EFB3A93-25C2-41DE-B469-661F266748D7}"/>
    <cellStyle name="%40 - Vurgu3 12" xfId="260" xr:uid="{B14A63DF-AB10-4DC9-850C-FA8BD14B444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EF81F9F-5A16-4E18-8538-2C8B9E2597AC}"/>
    <cellStyle name="%40 - Vurgu4 11" xfId="242" xr:uid="{5A489608-165B-409A-92B3-122E955E5E1C}"/>
    <cellStyle name="%40 - Vurgu4 12" xfId="263" xr:uid="{7F8F44EB-11D8-46AB-A176-5B80CD9FEB8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018FE1E-B939-441D-A581-8CA2F7F0E8FF}"/>
    <cellStyle name="%40 - Vurgu5 11" xfId="245" xr:uid="{4E1F22FD-5D1F-4DDF-A663-8505CA0378A1}"/>
    <cellStyle name="%40 - Vurgu5 12" xfId="266" xr:uid="{AAC68382-7900-4AE1-A469-3C7A363EC4E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88A0CE5-1F9F-4931-AC3C-EE6629B4C1B7}"/>
    <cellStyle name="%40 - Vurgu6 11" xfId="248" xr:uid="{A9550FA1-0B3B-4F1B-98A5-EDC72E039DFF}"/>
    <cellStyle name="%40 - Vurgu6 12" xfId="269" xr:uid="{74D24406-A5E1-486A-BED5-5E42FED53BD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84003F7-CB98-4D82-90B1-E31C3B5B46C1}"/>
    <cellStyle name="%60 - Vurgu1 11" xfId="234" xr:uid="{C7238EA5-9090-46DC-8099-315D118BA5A6}"/>
    <cellStyle name="%60 - Vurgu1 12" xfId="255" xr:uid="{5B6EE6CA-2CF2-4874-966B-FF64D0FE1CE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5B338B6-9788-4937-9FF1-F980C989934F}"/>
    <cellStyle name="%60 - Vurgu2 11" xfId="237" xr:uid="{D9D1406D-6D99-436B-9BFA-F2364D2BC1B4}"/>
    <cellStyle name="%60 - Vurgu2 12" xfId="258" xr:uid="{E9977F35-766B-4524-8F46-7B33747B758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1A9B5E-27F2-4003-9485-68BA64C24E54}"/>
    <cellStyle name="%60 - Vurgu3 11" xfId="240" xr:uid="{70F6EA2E-1E68-4F64-A0E8-A0B32F0B1876}"/>
    <cellStyle name="%60 - Vurgu3 12" xfId="261" xr:uid="{121089F0-4958-46E2-BA2C-731AEB81E55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52FDD10-29DE-4D50-8D5F-84BB3A734255}"/>
    <cellStyle name="%60 - Vurgu4 11" xfId="243" xr:uid="{BEC90D31-A17B-4978-9F52-5056D340356A}"/>
    <cellStyle name="%60 - Vurgu4 12" xfId="264" xr:uid="{924A9EC3-F1F8-493B-B664-EA71D0EE07B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57884FD-7720-45FC-A50F-399B6C8B92D7}"/>
    <cellStyle name="%60 - Vurgu5 11" xfId="246" xr:uid="{8067643E-0193-4A90-868C-CC20DF6167D8}"/>
    <cellStyle name="%60 - Vurgu5 12" xfId="267" xr:uid="{515F0A7A-D7BA-47D5-BAAA-1DE76E60644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CDA5017-2AAB-4A7A-95BD-12DD5013CE83}"/>
    <cellStyle name="%60 - Vurgu6 11" xfId="249" xr:uid="{A72A0C1C-7FB3-4142-8F9B-B797A224A682}"/>
    <cellStyle name="%60 - Vurgu6 12" xfId="270" xr:uid="{EFA2318C-5D41-44F2-B403-767CA213D95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1AC8B70-0A91-4A94-B211-AFF9221B3124}"/>
    <cellStyle name="Normal 16" xfId="230" xr:uid="{66A8B94E-A2B4-4630-B266-8B7C0740B4A9}"/>
    <cellStyle name="Normal 17" xfId="251" xr:uid="{FBF30B71-00C3-4B8D-AAD1-7A3359B1F17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C40B57-E36D-4495-A6B8-2D10BBAADF52}"/>
    <cellStyle name="Not 13" xfId="231" xr:uid="{7347C6A0-B7E3-4168-9F4B-C6A82018F518}"/>
    <cellStyle name="Not 14" xfId="252" xr:uid="{C53D6B5A-EE89-41F6-A760-9AB18A6E879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SUBTOTAL(109,N4:N26)</f>
        <v>400000</v>
      </c>
    </row>
    <row r="2" spans="2:29" ht="25.5" customHeight="1" thickBot="1" x14ac:dyDescent="0.3">
      <c r="B2" s="61" t="s">
        <v>34</v>
      </c>
      <c r="C2" s="62"/>
      <c r="D2" s="62"/>
      <c r="E2" s="62"/>
      <c r="F2" s="62"/>
      <c r="G2" s="62"/>
      <c r="H2" s="62"/>
      <c r="I2" s="62"/>
      <c r="J2" s="63"/>
      <c r="L2" s="57" t="s">
        <v>31</v>
      </c>
      <c r="M2" s="57"/>
      <c r="N2" s="5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18</v>
      </c>
      <c r="M3" s="47" t="s">
        <v>32</v>
      </c>
      <c r="N3" s="48" t="s">
        <v>33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2334.1424999999999</v>
      </c>
      <c r="L4" s="52">
        <v>46120</v>
      </c>
      <c r="M4" s="12" t="s">
        <v>35</v>
      </c>
      <c r="N4" s="14">
        <v>600000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231.08010750000003</v>
      </c>
      <c r="L5" s="53" t="s">
        <v>36</v>
      </c>
      <c r="M5" s="53"/>
      <c r="N5" s="54">
        <v>-200000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t="s">
        <v>37</v>
      </c>
      <c r="M6" s="49">
        <v>200000</v>
      </c>
      <c r="N6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t="s">
        <v>38</v>
      </c>
      <c r="M7" s="49">
        <v>200000</v>
      </c>
      <c r="N7"/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N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50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 t="s">
        <v>36</v>
      </c>
      <c r="I12" s="17"/>
      <c r="J12" s="18">
        <v>200000</v>
      </c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5">
        <v>46136</v>
      </c>
      <c r="H14" s="16" t="s">
        <v>39</v>
      </c>
      <c r="I14" s="17"/>
      <c r="J14" s="18">
        <v>30849</v>
      </c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514.5</v>
      </c>
      <c r="D17" s="9"/>
      <c r="E17" s="10">
        <v>25.5</v>
      </c>
      <c r="F17" s="33">
        <f t="shared" si="0"/>
        <v>13119.75</v>
      </c>
      <c r="G17" s="15"/>
      <c r="H17" s="16"/>
      <c r="I17" s="17"/>
      <c r="J17" s="18"/>
    </row>
    <row r="18" spans="2:10" x14ac:dyDescent="0.25">
      <c r="B18" s="7">
        <v>46096</v>
      </c>
      <c r="C18" s="8">
        <v>534</v>
      </c>
      <c r="D18" s="9"/>
      <c r="E18" s="10">
        <v>25.5</v>
      </c>
      <c r="F18" s="33">
        <f t="shared" si="0"/>
        <v>13617</v>
      </c>
      <c r="G18" s="19"/>
      <c r="H18" s="16"/>
      <c r="I18" s="17"/>
      <c r="J18" s="18"/>
    </row>
    <row r="19" spans="2:10" x14ac:dyDescent="0.25">
      <c r="B19" s="7">
        <v>46097</v>
      </c>
      <c r="C19" s="8">
        <v>513</v>
      </c>
      <c r="D19" s="9"/>
      <c r="E19" s="10">
        <v>25.5</v>
      </c>
      <c r="F19" s="33">
        <f t="shared" si="0"/>
        <v>13081.5</v>
      </c>
      <c r="G19" s="19"/>
      <c r="H19" s="16"/>
      <c r="I19" s="17"/>
      <c r="J19" s="18"/>
    </row>
    <row r="20" spans="2:10" x14ac:dyDescent="0.25">
      <c r="B20" s="7">
        <v>46098</v>
      </c>
      <c r="C20" s="8">
        <v>511</v>
      </c>
      <c r="D20" s="9"/>
      <c r="E20" s="10">
        <v>25.5</v>
      </c>
      <c r="F20" s="33">
        <f t="shared" si="0"/>
        <v>13030.5</v>
      </c>
      <c r="G20" s="19"/>
      <c r="H20" s="16"/>
      <c r="I20" s="17"/>
      <c r="J20" s="18"/>
    </row>
    <row r="21" spans="2:10" x14ac:dyDescent="0.25">
      <c r="B21" s="7">
        <v>46099</v>
      </c>
      <c r="C21" s="8">
        <v>518</v>
      </c>
      <c r="D21" s="9"/>
      <c r="E21" s="10">
        <v>25.5</v>
      </c>
      <c r="F21" s="33">
        <f t="shared" si="0"/>
        <v>13209</v>
      </c>
      <c r="G21" s="19"/>
      <c r="H21" s="16"/>
      <c r="I21" s="17"/>
      <c r="J21" s="18"/>
    </row>
    <row r="22" spans="2:10" x14ac:dyDescent="0.25">
      <c r="B22" s="7">
        <v>46100</v>
      </c>
      <c r="C22" s="8">
        <v>511</v>
      </c>
      <c r="D22" s="9"/>
      <c r="E22" s="10">
        <v>25.5</v>
      </c>
      <c r="F22" s="33">
        <f t="shared" si="0"/>
        <v>13030.5</v>
      </c>
      <c r="G22" s="19"/>
      <c r="H22" s="16"/>
      <c r="I22" s="17"/>
      <c r="J22" s="18"/>
    </row>
    <row r="23" spans="2:10" x14ac:dyDescent="0.25">
      <c r="B23" s="7">
        <v>46101</v>
      </c>
      <c r="C23" s="8">
        <v>498</v>
      </c>
      <c r="D23" s="9"/>
      <c r="E23" s="10">
        <v>25.5</v>
      </c>
      <c r="F23" s="33">
        <f t="shared" si="0"/>
        <v>12699</v>
      </c>
      <c r="G23" s="19"/>
      <c r="H23" s="16"/>
      <c r="I23" s="17"/>
      <c r="J23" s="18"/>
    </row>
    <row r="24" spans="2:10" x14ac:dyDescent="0.25">
      <c r="B24" s="7">
        <v>46102</v>
      </c>
      <c r="C24" s="8">
        <v>533.5</v>
      </c>
      <c r="D24" s="9"/>
      <c r="E24" s="10">
        <v>25.5</v>
      </c>
      <c r="F24" s="33">
        <f t="shared" si="0"/>
        <v>13604.25</v>
      </c>
      <c r="G24" s="19"/>
      <c r="H24" s="16"/>
      <c r="I24" s="17"/>
      <c r="J24" s="18"/>
    </row>
    <row r="25" spans="2:10" x14ac:dyDescent="0.25">
      <c r="B25" s="7">
        <v>46103</v>
      </c>
      <c r="C25" s="8">
        <v>511</v>
      </c>
      <c r="D25" s="9"/>
      <c r="E25" s="10">
        <v>25.5</v>
      </c>
      <c r="F25" s="33">
        <f t="shared" si="0"/>
        <v>13030.5</v>
      </c>
      <c r="G25" s="19"/>
      <c r="H25" s="16"/>
      <c r="I25" s="17"/>
      <c r="J25" s="18"/>
    </row>
    <row r="26" spans="2:10" x14ac:dyDescent="0.25">
      <c r="B26" s="7">
        <v>46104</v>
      </c>
      <c r="C26" s="8">
        <v>468</v>
      </c>
      <c r="D26" s="9"/>
      <c r="E26" s="10">
        <v>25.5</v>
      </c>
      <c r="F26" s="33">
        <f t="shared" si="0"/>
        <v>11934</v>
      </c>
      <c r="G26" s="19"/>
      <c r="H26" s="16"/>
      <c r="I26" s="17"/>
      <c r="J26" s="18"/>
    </row>
    <row r="27" spans="2:10" x14ac:dyDescent="0.25">
      <c r="B27" s="7">
        <v>46105</v>
      </c>
      <c r="C27" s="8">
        <v>518</v>
      </c>
      <c r="D27" s="9"/>
      <c r="E27" s="10">
        <v>25.5</v>
      </c>
      <c r="F27" s="33">
        <f t="shared" si="0"/>
        <v>13209</v>
      </c>
      <c r="G27" s="19"/>
      <c r="H27" s="16"/>
      <c r="I27" s="17"/>
      <c r="J27" s="18"/>
    </row>
    <row r="28" spans="2:10" x14ac:dyDescent="0.25">
      <c r="B28" s="7">
        <v>46106</v>
      </c>
      <c r="C28" s="8">
        <v>470.5</v>
      </c>
      <c r="D28" s="9"/>
      <c r="E28" s="10">
        <v>25.5</v>
      </c>
      <c r="F28" s="33">
        <f t="shared" si="0"/>
        <v>11997.75</v>
      </c>
      <c r="G28" s="19"/>
      <c r="H28" s="16"/>
      <c r="I28" s="17"/>
      <c r="J28" s="18"/>
    </row>
    <row r="29" spans="2:10" x14ac:dyDescent="0.25">
      <c r="B29" s="7">
        <v>46107</v>
      </c>
      <c r="C29" s="8">
        <v>534.5</v>
      </c>
      <c r="D29" s="9"/>
      <c r="E29" s="10">
        <v>25.5</v>
      </c>
      <c r="F29" s="33">
        <f t="shared" si="0"/>
        <v>13629.75</v>
      </c>
      <c r="G29" s="19"/>
      <c r="H29" s="16"/>
      <c r="I29" s="17"/>
      <c r="J29" s="18"/>
    </row>
    <row r="30" spans="2:10" x14ac:dyDescent="0.25">
      <c r="B30" s="7">
        <v>46108</v>
      </c>
      <c r="C30" s="8">
        <v>499</v>
      </c>
      <c r="D30" s="9"/>
      <c r="E30" s="10">
        <v>25.5</v>
      </c>
      <c r="F30" s="33">
        <f t="shared" si="0"/>
        <v>12724.5</v>
      </c>
      <c r="G30" s="19"/>
      <c r="H30" s="16"/>
      <c r="I30" s="17"/>
      <c r="J30" s="18"/>
    </row>
    <row r="31" spans="2:10" x14ac:dyDescent="0.25">
      <c r="B31" s="7">
        <v>46109</v>
      </c>
      <c r="C31" s="8">
        <v>497</v>
      </c>
      <c r="D31" s="9"/>
      <c r="E31" s="10">
        <v>25.5</v>
      </c>
      <c r="F31" s="33">
        <f t="shared" si="0"/>
        <v>12673.5</v>
      </c>
      <c r="G31" s="19"/>
      <c r="H31" s="16"/>
      <c r="I31" s="17"/>
      <c r="J31" s="18"/>
    </row>
    <row r="32" spans="2:10" x14ac:dyDescent="0.25">
      <c r="B32" s="7">
        <v>46110</v>
      </c>
      <c r="C32" s="8">
        <v>518.5</v>
      </c>
      <c r="D32" s="9"/>
      <c r="E32" s="10">
        <v>25.5</v>
      </c>
      <c r="F32" s="33">
        <f t="shared" si="0"/>
        <v>13221.75</v>
      </c>
      <c r="G32" s="19"/>
      <c r="H32" s="16"/>
      <c r="I32" s="17"/>
      <c r="J32" s="18"/>
    </row>
    <row r="33" spans="2:12" x14ac:dyDescent="0.25">
      <c r="B33" s="7">
        <v>46111</v>
      </c>
      <c r="C33" s="8">
        <v>502</v>
      </c>
      <c r="D33" s="9"/>
      <c r="E33" s="10">
        <v>25.5</v>
      </c>
      <c r="F33" s="33">
        <f t="shared" si="0"/>
        <v>12801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502</v>
      </c>
      <c r="D34" s="36"/>
      <c r="E34" s="10">
        <v>25.5</v>
      </c>
      <c r="F34" s="38">
        <f t="shared" si="0"/>
        <v>12801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9153.5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233414.22260750001</v>
      </c>
      <c r="L35" s="31">
        <f>J36-J4-J5-J6</f>
        <v>230849.02739250002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233414.25</v>
      </c>
    </row>
    <row r="37" spans="2:12" x14ac:dyDescent="0.25">
      <c r="B37" s="26" t="s">
        <v>14</v>
      </c>
      <c r="C37" s="30">
        <f>C35</f>
        <v>9153.5</v>
      </c>
      <c r="D37" s="9">
        <f>D35/1.03</f>
        <v>0</v>
      </c>
      <c r="E37" s="10"/>
      <c r="F37" s="33">
        <f>SUM(F4:F36)</f>
        <v>233414.25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2.7392499992856756E-2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SUBTOTAL(109,N4:N26)</f>
        <v>200000</v>
      </c>
    </row>
    <row r="2" spans="2:29" ht="25.5" customHeight="1" thickBot="1" x14ac:dyDescent="0.3">
      <c r="B2" s="61" t="s">
        <v>34</v>
      </c>
      <c r="C2" s="62"/>
      <c r="D2" s="62"/>
      <c r="E2" s="62"/>
      <c r="F2" s="62"/>
      <c r="G2" s="62"/>
      <c r="H2" s="62"/>
      <c r="I2" s="62"/>
      <c r="J2" s="63"/>
      <c r="L2" s="57" t="s">
        <v>31</v>
      </c>
      <c r="M2" s="57"/>
      <c r="N2" s="5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18</v>
      </c>
      <c r="M3" s="47" t="s">
        <v>32</v>
      </c>
      <c r="N3" s="48" t="s">
        <v>33</v>
      </c>
    </row>
    <row r="4" spans="2:29" x14ac:dyDescent="0.25">
      <c r="B4" s="7">
        <v>46113</v>
      </c>
      <c r="C4" s="8">
        <v>481</v>
      </c>
      <c r="D4" s="9"/>
      <c r="E4" s="10">
        <v>25.5</v>
      </c>
      <c r="F4" s="33">
        <f>E4*C4</f>
        <v>12265.5</v>
      </c>
      <c r="G4" s="11"/>
      <c r="H4" s="12" t="s">
        <v>6</v>
      </c>
      <c r="I4" s="13">
        <v>0.01</v>
      </c>
      <c r="J4" s="14">
        <f>(F36+F37)*I4</f>
        <v>3751.56</v>
      </c>
      <c r="L4" s="52">
        <v>46120</v>
      </c>
      <c r="M4" s="12" t="s">
        <v>35</v>
      </c>
      <c r="N4" s="14">
        <v>600000</v>
      </c>
    </row>
    <row r="5" spans="2:29" x14ac:dyDescent="0.25">
      <c r="B5" s="7">
        <v>46114</v>
      </c>
      <c r="C5" s="8">
        <v>515</v>
      </c>
      <c r="D5" s="9"/>
      <c r="E5" s="10">
        <v>25.5</v>
      </c>
      <c r="F5" s="33">
        <f t="shared" ref="F5:F34" si="0">E5*C5</f>
        <v>13132.5</v>
      </c>
      <c r="G5" s="11"/>
      <c r="H5" s="12" t="s">
        <v>7</v>
      </c>
      <c r="I5" s="13">
        <v>1E-3</v>
      </c>
      <c r="J5" s="14">
        <f>(F36+F37-J4-J6)*I5</f>
        <v>371.40444000000002</v>
      </c>
      <c r="L5" s="55" t="s">
        <v>36</v>
      </c>
      <c r="M5" s="55"/>
      <c r="N5" s="56">
        <v>-200000</v>
      </c>
    </row>
    <row r="6" spans="2:29" x14ac:dyDescent="0.25">
      <c r="B6" s="7">
        <v>46115</v>
      </c>
      <c r="C6" s="8">
        <v>482</v>
      </c>
      <c r="D6" s="9"/>
      <c r="E6" s="10">
        <v>25.5</v>
      </c>
      <c r="F6" s="33">
        <f t="shared" si="0"/>
        <v>12291</v>
      </c>
      <c r="G6" s="11"/>
      <c r="H6" s="12" t="s">
        <v>8</v>
      </c>
      <c r="I6" s="13"/>
      <c r="J6" s="14"/>
      <c r="L6" s="55" t="s">
        <v>37</v>
      </c>
      <c r="M6" s="56"/>
      <c r="N6" s="56">
        <v>-200000</v>
      </c>
    </row>
    <row r="7" spans="2:29" x14ac:dyDescent="0.25">
      <c r="B7" s="7">
        <v>46116</v>
      </c>
      <c r="C7" s="8">
        <v>500</v>
      </c>
      <c r="D7" s="9"/>
      <c r="E7" s="10">
        <v>25.5</v>
      </c>
      <c r="F7" s="33">
        <f t="shared" si="0"/>
        <v>12750</v>
      </c>
      <c r="G7" s="11"/>
      <c r="H7" s="12" t="s">
        <v>9</v>
      </c>
      <c r="I7" s="13"/>
      <c r="J7" s="14">
        <f>'MART 2026'!J39*-1</f>
        <v>-2.7392499992856756E-2</v>
      </c>
      <c r="L7" t="s">
        <v>38</v>
      </c>
      <c r="M7" s="49">
        <v>200000</v>
      </c>
    </row>
    <row r="8" spans="2:29" x14ac:dyDescent="0.25">
      <c r="B8" s="7">
        <v>46117</v>
      </c>
      <c r="C8" s="8">
        <v>499</v>
      </c>
      <c r="D8" s="9"/>
      <c r="E8" s="10">
        <v>25.5</v>
      </c>
      <c r="F8" s="33">
        <f t="shared" si="0"/>
        <v>12724.5</v>
      </c>
      <c r="G8" s="15"/>
      <c r="H8" s="16"/>
      <c r="I8" s="17"/>
      <c r="J8" s="18"/>
    </row>
    <row r="9" spans="2:29" x14ac:dyDescent="0.25">
      <c r="B9" s="7">
        <v>46118</v>
      </c>
      <c r="C9" s="8">
        <v>510</v>
      </c>
      <c r="D9" s="9"/>
      <c r="E9" s="10">
        <v>25.5</v>
      </c>
      <c r="F9" s="33">
        <f t="shared" si="0"/>
        <v>13005</v>
      </c>
      <c r="G9" s="15"/>
      <c r="H9" s="16"/>
      <c r="I9" s="17"/>
      <c r="J9" s="18"/>
      <c r="N9" s="49"/>
    </row>
    <row r="10" spans="2:29" x14ac:dyDescent="0.25">
      <c r="B10" s="7">
        <v>46119</v>
      </c>
      <c r="C10" s="8">
        <v>500</v>
      </c>
      <c r="D10" s="9"/>
      <c r="E10" s="10">
        <v>25.5</v>
      </c>
      <c r="F10" s="33">
        <f t="shared" si="0"/>
        <v>12750</v>
      </c>
      <c r="G10" s="15"/>
      <c r="H10" s="16"/>
      <c r="I10" s="17"/>
      <c r="J10" s="18"/>
    </row>
    <row r="11" spans="2:29" x14ac:dyDescent="0.25">
      <c r="B11" s="7">
        <v>46120</v>
      </c>
      <c r="C11" s="8">
        <v>476.5</v>
      </c>
      <c r="D11" s="9"/>
      <c r="E11" s="10">
        <v>25.5</v>
      </c>
      <c r="F11" s="33">
        <f t="shared" si="0"/>
        <v>12150.75</v>
      </c>
      <c r="G11" s="19"/>
      <c r="H11" s="16" t="s">
        <v>37</v>
      </c>
      <c r="I11" s="17"/>
      <c r="J11" s="18">
        <v>200000</v>
      </c>
    </row>
    <row r="12" spans="2:29" x14ac:dyDescent="0.25">
      <c r="B12" s="7">
        <v>46121</v>
      </c>
      <c r="C12" s="8">
        <v>507</v>
      </c>
      <c r="D12" s="9"/>
      <c r="E12" s="10">
        <v>25.5</v>
      </c>
      <c r="F12" s="33">
        <f t="shared" si="0"/>
        <v>12928.5</v>
      </c>
      <c r="G12" s="19"/>
      <c r="H12" s="16"/>
      <c r="I12" s="17"/>
      <c r="J12" s="18"/>
    </row>
    <row r="13" spans="2:29" x14ac:dyDescent="0.25">
      <c r="B13" s="7">
        <v>46122</v>
      </c>
      <c r="C13" s="8">
        <v>502.5</v>
      </c>
      <c r="D13" s="9"/>
      <c r="E13" s="10">
        <v>25.5</v>
      </c>
      <c r="F13" s="33">
        <f t="shared" si="0"/>
        <v>12813.75</v>
      </c>
      <c r="G13" s="19"/>
      <c r="H13" s="16"/>
      <c r="I13" s="17"/>
      <c r="J13" s="18"/>
    </row>
    <row r="14" spans="2:29" x14ac:dyDescent="0.25">
      <c r="B14" s="7">
        <v>46123</v>
      </c>
      <c r="C14" s="8">
        <v>499.5</v>
      </c>
      <c r="D14" s="9"/>
      <c r="E14" s="10">
        <v>25.5</v>
      </c>
      <c r="F14" s="33">
        <f t="shared" si="0"/>
        <v>12737.25</v>
      </c>
      <c r="G14" s="19"/>
      <c r="H14" s="16"/>
      <c r="I14" s="17"/>
      <c r="J14" s="18"/>
    </row>
    <row r="15" spans="2:29" x14ac:dyDescent="0.25">
      <c r="B15" s="7">
        <v>46124</v>
      </c>
      <c r="C15" s="8">
        <v>489.5</v>
      </c>
      <c r="D15" s="9"/>
      <c r="E15" s="10">
        <v>25.5</v>
      </c>
      <c r="F15" s="33">
        <f t="shared" si="0"/>
        <v>12482.25</v>
      </c>
      <c r="G15" s="19"/>
      <c r="H15" s="16"/>
      <c r="I15" s="17"/>
      <c r="J15" s="18"/>
    </row>
    <row r="16" spans="2:29" x14ac:dyDescent="0.25">
      <c r="B16" s="7">
        <v>46125</v>
      </c>
      <c r="C16" s="8">
        <v>500</v>
      </c>
      <c r="D16" s="9"/>
      <c r="E16" s="10">
        <v>25.5</v>
      </c>
      <c r="F16" s="33">
        <f t="shared" si="0"/>
        <v>12750</v>
      </c>
      <c r="G16" s="19"/>
      <c r="H16" s="16"/>
      <c r="I16" s="17"/>
      <c r="J16" s="18"/>
    </row>
    <row r="17" spans="2:10" x14ac:dyDescent="0.25">
      <c r="B17" s="7">
        <v>46126</v>
      </c>
      <c r="C17" s="8">
        <v>493</v>
      </c>
      <c r="D17" s="9"/>
      <c r="E17" s="10">
        <v>25.5</v>
      </c>
      <c r="F17" s="33">
        <f t="shared" si="0"/>
        <v>12571.5</v>
      </c>
      <c r="G17" s="19"/>
      <c r="H17" s="16"/>
      <c r="I17" s="17"/>
      <c r="J17" s="18"/>
    </row>
    <row r="18" spans="2:10" x14ac:dyDescent="0.25">
      <c r="B18" s="7">
        <v>46127</v>
      </c>
      <c r="C18" s="8">
        <v>511.5</v>
      </c>
      <c r="D18" s="9"/>
      <c r="E18" s="10">
        <v>25.5</v>
      </c>
      <c r="F18" s="33">
        <f t="shared" si="0"/>
        <v>13043.25</v>
      </c>
      <c r="G18" s="19"/>
      <c r="H18" s="16"/>
      <c r="I18" s="17"/>
      <c r="J18" s="18"/>
    </row>
    <row r="19" spans="2:10" x14ac:dyDescent="0.25">
      <c r="B19" s="7">
        <v>46128</v>
      </c>
      <c r="C19" s="8">
        <v>501.5</v>
      </c>
      <c r="D19" s="9"/>
      <c r="E19" s="10">
        <v>25.5</v>
      </c>
      <c r="F19" s="33">
        <f t="shared" si="0"/>
        <v>12788.25</v>
      </c>
      <c r="G19" s="19"/>
      <c r="H19" s="16"/>
      <c r="I19" s="17"/>
      <c r="J19" s="18"/>
    </row>
    <row r="20" spans="2:10" x14ac:dyDescent="0.25">
      <c r="B20" s="7">
        <v>46129</v>
      </c>
      <c r="C20" s="8">
        <v>488</v>
      </c>
      <c r="D20" s="9"/>
      <c r="E20" s="10">
        <v>25.5</v>
      </c>
      <c r="F20" s="33">
        <f t="shared" si="0"/>
        <v>12444</v>
      </c>
      <c r="G20" s="19"/>
      <c r="H20" s="16"/>
      <c r="I20" s="17"/>
      <c r="J20" s="18"/>
    </row>
    <row r="21" spans="2:10" x14ac:dyDescent="0.25">
      <c r="B21" s="7">
        <v>46130</v>
      </c>
      <c r="C21" s="8">
        <v>495</v>
      </c>
      <c r="D21" s="9"/>
      <c r="E21" s="10">
        <v>25.5</v>
      </c>
      <c r="F21" s="33">
        <f t="shared" si="0"/>
        <v>12622.5</v>
      </c>
      <c r="G21" s="19"/>
      <c r="H21" s="16"/>
      <c r="I21" s="17"/>
      <c r="J21" s="18"/>
    </row>
    <row r="22" spans="2:10" x14ac:dyDescent="0.25">
      <c r="B22" s="7">
        <v>46131</v>
      </c>
      <c r="C22" s="8">
        <v>495.5</v>
      </c>
      <c r="D22" s="9"/>
      <c r="E22" s="10">
        <v>25.5</v>
      </c>
      <c r="F22" s="33">
        <f t="shared" si="0"/>
        <v>12635.25</v>
      </c>
      <c r="G22" s="19"/>
      <c r="H22" s="16"/>
      <c r="I22" s="17"/>
      <c r="J22" s="18"/>
    </row>
    <row r="23" spans="2:10" x14ac:dyDescent="0.25">
      <c r="B23" s="7">
        <v>46132</v>
      </c>
      <c r="C23" s="8">
        <v>491</v>
      </c>
      <c r="D23" s="9"/>
      <c r="E23" s="10">
        <v>25.5</v>
      </c>
      <c r="F23" s="33">
        <f t="shared" si="0"/>
        <v>12520.5</v>
      </c>
      <c r="G23" s="19"/>
      <c r="H23" s="16"/>
      <c r="I23" s="17"/>
      <c r="J23" s="18"/>
    </row>
    <row r="24" spans="2:10" x14ac:dyDescent="0.25">
      <c r="B24" s="7">
        <v>46133</v>
      </c>
      <c r="C24" s="8">
        <v>487.5</v>
      </c>
      <c r="D24" s="9"/>
      <c r="E24" s="10">
        <v>25.5</v>
      </c>
      <c r="F24" s="33">
        <f t="shared" si="0"/>
        <v>12431.25</v>
      </c>
      <c r="G24" s="19"/>
      <c r="H24" s="16"/>
      <c r="I24" s="17"/>
      <c r="J24" s="18"/>
    </row>
    <row r="25" spans="2:10" x14ac:dyDescent="0.25">
      <c r="B25" s="7">
        <v>46134</v>
      </c>
      <c r="C25" s="8">
        <v>492.5</v>
      </c>
      <c r="D25" s="9"/>
      <c r="E25" s="10">
        <v>25.5</v>
      </c>
      <c r="F25" s="33">
        <f t="shared" si="0"/>
        <v>12558.75</v>
      </c>
      <c r="G25" s="19"/>
      <c r="H25" s="16"/>
      <c r="I25" s="17"/>
      <c r="J25" s="18"/>
    </row>
    <row r="26" spans="2:10" x14ac:dyDescent="0.25">
      <c r="B26" s="7">
        <v>46135</v>
      </c>
      <c r="C26" s="8">
        <v>472</v>
      </c>
      <c r="D26" s="9"/>
      <c r="E26" s="10">
        <v>25.5</v>
      </c>
      <c r="F26" s="33">
        <f t="shared" si="0"/>
        <v>12036</v>
      </c>
      <c r="G26" s="19"/>
      <c r="H26" s="16"/>
      <c r="I26" s="17"/>
      <c r="J26" s="18"/>
    </row>
    <row r="27" spans="2:10" x14ac:dyDescent="0.25">
      <c r="B27" s="7">
        <v>46136</v>
      </c>
      <c r="C27" s="8">
        <v>485.5</v>
      </c>
      <c r="D27" s="9"/>
      <c r="E27" s="10">
        <v>25.5</v>
      </c>
      <c r="F27" s="33">
        <f t="shared" si="0"/>
        <v>12380.25</v>
      </c>
      <c r="G27" s="19"/>
      <c r="H27" s="16"/>
      <c r="I27" s="17"/>
      <c r="J27" s="18"/>
    </row>
    <row r="28" spans="2:10" x14ac:dyDescent="0.25">
      <c r="B28" s="7">
        <v>46137</v>
      </c>
      <c r="C28" s="8">
        <v>472</v>
      </c>
      <c r="D28" s="9"/>
      <c r="E28" s="10">
        <v>25.5</v>
      </c>
      <c r="F28" s="33">
        <f t="shared" si="0"/>
        <v>12036</v>
      </c>
      <c r="G28" s="19"/>
      <c r="H28" s="16"/>
      <c r="I28" s="17"/>
      <c r="J28" s="18"/>
    </row>
    <row r="29" spans="2:10" x14ac:dyDescent="0.25">
      <c r="B29" s="7">
        <v>46138</v>
      </c>
      <c r="C29" s="8">
        <v>462.5</v>
      </c>
      <c r="D29" s="9"/>
      <c r="E29" s="10">
        <v>25.5</v>
      </c>
      <c r="F29" s="33">
        <f t="shared" si="0"/>
        <v>11793.75</v>
      </c>
      <c r="G29" s="19"/>
      <c r="H29" s="16"/>
      <c r="I29" s="17"/>
      <c r="J29" s="18"/>
    </row>
    <row r="30" spans="2:10" x14ac:dyDescent="0.25">
      <c r="B30" s="7">
        <v>46139</v>
      </c>
      <c r="C30" s="8">
        <v>488</v>
      </c>
      <c r="D30" s="9"/>
      <c r="E30" s="10">
        <v>25.5</v>
      </c>
      <c r="F30" s="33">
        <f t="shared" si="0"/>
        <v>12444</v>
      </c>
      <c r="G30" s="19"/>
      <c r="H30" s="16"/>
      <c r="I30" s="17"/>
      <c r="J30" s="18"/>
    </row>
    <row r="31" spans="2:10" x14ac:dyDescent="0.25">
      <c r="B31" s="7">
        <v>46140</v>
      </c>
      <c r="C31" s="8">
        <v>452</v>
      </c>
      <c r="D31" s="9"/>
      <c r="E31" s="10">
        <v>25.5</v>
      </c>
      <c r="F31" s="33">
        <f t="shared" si="0"/>
        <v>11526</v>
      </c>
      <c r="G31" s="19"/>
      <c r="H31" s="16"/>
      <c r="I31" s="17"/>
      <c r="J31" s="18"/>
    </row>
    <row r="32" spans="2:10" x14ac:dyDescent="0.25">
      <c r="B32" s="7">
        <v>46141</v>
      </c>
      <c r="C32" s="8">
        <v>468</v>
      </c>
      <c r="D32" s="9"/>
      <c r="E32" s="10">
        <v>25.5</v>
      </c>
      <c r="F32" s="33">
        <f t="shared" si="0"/>
        <v>11934</v>
      </c>
      <c r="G32" s="19"/>
      <c r="H32" s="16"/>
      <c r="I32" s="17"/>
      <c r="J32" s="18"/>
    </row>
    <row r="33" spans="2:12" x14ac:dyDescent="0.25">
      <c r="B33" s="7">
        <v>46142</v>
      </c>
      <c r="C33" s="8">
        <v>494.5</v>
      </c>
      <c r="D33" s="9"/>
      <c r="E33" s="10">
        <v>25.5</v>
      </c>
      <c r="F33" s="33">
        <f t="shared" si="0"/>
        <v>12609.75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14712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204122.93704750002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375156</v>
      </c>
      <c r="L36" s="31">
        <f>J36-J4-J5-J6</f>
        <v>371033.03555999999</v>
      </c>
    </row>
    <row r="37" spans="2:12" x14ac:dyDescent="0.25">
      <c r="B37" s="26" t="s">
        <v>14</v>
      </c>
      <c r="C37" s="30">
        <f>C35</f>
        <v>14712</v>
      </c>
      <c r="D37" s="9">
        <f>D35/1.03</f>
        <v>0</v>
      </c>
      <c r="E37" s="10"/>
      <c r="F37" s="33">
        <f>SUM(F4:F36)</f>
        <v>375156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171033.06295249998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5A89-158F-42D1-ADCC-6EF381661C3E}">
  <dimension ref="B1:AC43"/>
  <sheetViews>
    <sheetView tabSelected="1" zoomScale="85" zoomScaleNormal="85" workbookViewId="0">
      <selection activeCell="P15" sqref="P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SUBTOTAL(109,N4:N26)</f>
        <v>0</v>
      </c>
    </row>
    <row r="2" spans="2:29" ht="25.5" customHeight="1" thickBot="1" x14ac:dyDescent="0.3">
      <c r="B2" s="61" t="s">
        <v>34</v>
      </c>
      <c r="C2" s="62"/>
      <c r="D2" s="62"/>
      <c r="E2" s="62"/>
      <c r="F2" s="62"/>
      <c r="G2" s="62"/>
      <c r="H2" s="62"/>
      <c r="I2" s="62"/>
      <c r="J2" s="63"/>
      <c r="L2" s="57" t="s">
        <v>31</v>
      </c>
      <c r="M2" s="57"/>
      <c r="N2" s="5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18</v>
      </c>
      <c r="M3" s="47" t="s">
        <v>32</v>
      </c>
      <c r="N3" s="48" t="s">
        <v>33</v>
      </c>
    </row>
    <row r="4" spans="2:29" x14ac:dyDescent="0.25">
      <c r="B4" s="7">
        <v>46143</v>
      </c>
      <c r="C4" s="8">
        <v>459.5</v>
      </c>
      <c r="D4" s="9"/>
      <c r="E4" s="10">
        <v>25.5</v>
      </c>
      <c r="F4" s="33">
        <f>E4*C4</f>
        <v>11717.25</v>
      </c>
      <c r="G4" s="11"/>
      <c r="H4" s="12" t="s">
        <v>6</v>
      </c>
      <c r="I4" s="13">
        <v>0.01</v>
      </c>
      <c r="J4" s="14">
        <f>(F36+F37)*I4</f>
        <v>851.95500000000004</v>
      </c>
      <c r="L4" s="52">
        <v>46120</v>
      </c>
      <c r="M4" s="12" t="s">
        <v>35</v>
      </c>
      <c r="N4" s="14">
        <v>600000</v>
      </c>
    </row>
    <row r="5" spans="2:29" x14ac:dyDescent="0.25">
      <c r="B5" s="7">
        <v>46144</v>
      </c>
      <c r="C5" s="8">
        <v>492</v>
      </c>
      <c r="D5" s="9"/>
      <c r="E5" s="10">
        <v>25.5</v>
      </c>
      <c r="F5" s="33">
        <f t="shared" ref="F5:F34" si="0">E5*C5</f>
        <v>12546</v>
      </c>
      <c r="G5" s="11"/>
      <c r="H5" s="12" t="s">
        <v>7</v>
      </c>
      <c r="I5" s="13">
        <v>1E-3</v>
      </c>
      <c r="J5" s="14">
        <f>(F36+F37-J4-J6)*I5</f>
        <v>84.343545000000006</v>
      </c>
      <c r="L5" s="55" t="s">
        <v>36</v>
      </c>
      <c r="M5" s="55"/>
      <c r="N5" s="56">
        <v>-200000</v>
      </c>
    </row>
    <row r="6" spans="2:29" x14ac:dyDescent="0.25">
      <c r="B6" s="7">
        <v>46145</v>
      </c>
      <c r="C6" s="8">
        <v>480</v>
      </c>
      <c r="D6" s="9"/>
      <c r="E6" s="10">
        <v>25.5</v>
      </c>
      <c r="F6" s="33">
        <f t="shared" si="0"/>
        <v>12240</v>
      </c>
      <c r="G6" s="11"/>
      <c r="H6" s="12" t="s">
        <v>8</v>
      </c>
      <c r="I6" s="13"/>
      <c r="J6" s="14"/>
      <c r="L6" s="55" t="s">
        <v>37</v>
      </c>
      <c r="M6" s="56"/>
      <c r="N6" s="56">
        <v>-200000</v>
      </c>
    </row>
    <row r="7" spans="2:29" x14ac:dyDescent="0.25">
      <c r="B7" s="7">
        <v>46146</v>
      </c>
      <c r="C7" s="8">
        <v>475.5</v>
      </c>
      <c r="D7" s="9"/>
      <c r="E7" s="10">
        <v>25.5</v>
      </c>
      <c r="F7" s="33">
        <f t="shared" si="0"/>
        <v>12125.25</v>
      </c>
      <c r="G7" s="11"/>
      <c r="H7" s="12" t="s">
        <v>9</v>
      </c>
      <c r="I7" s="13"/>
      <c r="J7" s="14">
        <f>'NİSAN 2026'!J39*-1</f>
        <v>-171033.06295249998</v>
      </c>
      <c r="L7" s="55" t="s">
        <v>38</v>
      </c>
      <c r="M7" s="56"/>
      <c r="N7" s="56">
        <v>-200000</v>
      </c>
    </row>
    <row r="8" spans="2:29" x14ac:dyDescent="0.25">
      <c r="B8" s="7">
        <v>46147</v>
      </c>
      <c r="C8" s="8">
        <v>483</v>
      </c>
      <c r="D8" s="9"/>
      <c r="E8" s="10">
        <v>25.5</v>
      </c>
      <c r="F8" s="33">
        <f t="shared" si="0"/>
        <v>12316.5</v>
      </c>
      <c r="G8" s="15"/>
      <c r="H8" s="16"/>
      <c r="I8" s="17"/>
      <c r="J8" s="18"/>
    </row>
    <row r="9" spans="2:29" x14ac:dyDescent="0.25">
      <c r="B9" s="7">
        <v>46148</v>
      </c>
      <c r="C9" s="8">
        <v>481</v>
      </c>
      <c r="D9" s="9"/>
      <c r="E9" s="10">
        <v>25.5</v>
      </c>
      <c r="F9" s="33">
        <f t="shared" si="0"/>
        <v>12265.5</v>
      </c>
      <c r="G9" s="15"/>
      <c r="H9" s="16"/>
      <c r="I9" s="17"/>
      <c r="J9" s="18"/>
    </row>
    <row r="10" spans="2:29" x14ac:dyDescent="0.25">
      <c r="B10" s="7">
        <v>46149</v>
      </c>
      <c r="C10" s="8">
        <v>470</v>
      </c>
      <c r="D10" s="9"/>
      <c r="E10" s="10">
        <v>25.5</v>
      </c>
      <c r="F10" s="33">
        <f t="shared" si="0"/>
        <v>11985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 t="s">
        <v>38</v>
      </c>
      <c r="I12" s="17"/>
      <c r="J12" s="18">
        <v>200000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3341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29903.235592500016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85195.5</v>
      </c>
      <c r="L36" s="31">
        <f>J36-J4-J5-J6</f>
        <v>84259.201455000002</v>
      </c>
    </row>
    <row r="37" spans="2:12" x14ac:dyDescent="0.25">
      <c r="B37" s="26" t="s">
        <v>14</v>
      </c>
      <c r="C37" s="30">
        <f>C35</f>
        <v>3341</v>
      </c>
      <c r="D37" s="9">
        <f>D35/1.03</f>
        <v>0</v>
      </c>
      <c r="E37" s="10"/>
      <c r="F37" s="33">
        <f>SUM(F4:F36)</f>
        <v>85195.5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55292.264407499984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BC13-D364-4CD2-B7C4-6BB007066B70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34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-55292.264407499984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-55292.264407499984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55292.264407499984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2026-05-08T11:35:01Z</dcterms:modified>
</cp:coreProperties>
</file>